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200" yWindow="0" windowWidth="254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G13" i="1" l="1"/>
  <c r="AF13" i="1"/>
  <c r="AE13" i="1"/>
  <c r="AD13" i="1"/>
  <c r="AG14" i="1"/>
  <c r="AF14" i="1"/>
  <c r="AE14" i="1"/>
  <c r="AD14" i="1"/>
  <c r="AC14" i="1"/>
  <c r="AB14" i="1"/>
  <c r="AA14" i="1"/>
  <c r="Z14" i="1"/>
  <c r="AC13" i="1"/>
  <c r="AB13" i="1"/>
  <c r="AA13" i="1"/>
  <c r="Z13" i="1"/>
  <c r="Y14" i="1"/>
  <c r="Y13" i="1"/>
</calcChain>
</file>

<file path=xl/sharedStrings.xml><?xml version="1.0" encoding="utf-8"?>
<sst xmlns="http://schemas.openxmlformats.org/spreadsheetml/2006/main" count="70" uniqueCount="67">
  <si>
    <t>Eppi ID</t>
  </si>
  <si>
    <t>TITLE</t>
  </si>
  <si>
    <t>AUTHOR</t>
  </si>
  <si>
    <t>JOURNAL</t>
  </si>
  <si>
    <t>YEAR</t>
  </si>
  <si>
    <t>VOLUME</t>
  </si>
  <si>
    <t>PAGE START-PAGE END</t>
  </si>
  <si>
    <t>AUTHOR E-MAIL</t>
  </si>
  <si>
    <t>STUDY COUNTRY</t>
  </si>
  <si>
    <t>LOCATION SITE/NAME</t>
  </si>
  <si>
    <t>LATITUDE</t>
  </si>
  <si>
    <t>LONGITUDE</t>
  </si>
  <si>
    <t>KÖPPEN CLIMATE ZONE</t>
  </si>
  <si>
    <t>Changes in total, mineralizable and light fraction soil organic matter with cropping and tillage intensities in semiarid southern Alberta, Canada</t>
  </si>
  <si>
    <t xml:space="preserve">Larney F J; Bremer E ; Janzen H H; Johnston A M; Lindwall C W; </t>
  </si>
  <si>
    <t>Soil &amp; Tillage Research</t>
  </si>
  <si>
    <t>229-240</t>
  </si>
  <si>
    <t>larney@em.agr.ca;</t>
  </si>
  <si>
    <t>Canada</t>
  </si>
  <si>
    <t>Lethbridge, Alberta</t>
  </si>
  <si>
    <t>Dfb</t>
  </si>
  <si>
    <t>INTERVENTION (crop rotation / fertiliser / amendments / catch crop / tillage / multiple / farming system)</t>
  </si>
  <si>
    <t>NUMBER OF TREATMENTS</t>
  </si>
  <si>
    <t>WHICH TREATMENTS</t>
  </si>
  <si>
    <t>tillage</t>
  </si>
  <si>
    <t>conventional tillage (disc; intensive soil disruption)/ conventional tillageage (cultivator; less intensive soil disruption) / conventional tillageage (blade; least soil disruption) / minimum tillage / no tillageage</t>
  </si>
  <si>
    <t>DATA LOCATION</t>
  </si>
  <si>
    <t>BULK DENSITY (measured / calculated / not present)</t>
  </si>
  <si>
    <t>VARIANCE PRESENTED</t>
  </si>
  <si>
    <t>Variability Measure</t>
  </si>
  <si>
    <t>CRITICAL APPRAISAL, PRELIMINARY COMMENT</t>
  </si>
  <si>
    <t>Table 1</t>
  </si>
  <si>
    <t>measured</t>
  </si>
  <si>
    <t>LSD in Table 1</t>
  </si>
  <si>
    <t>None (overal SD calculable)</t>
  </si>
  <si>
    <t>Seems OK</t>
  </si>
  <si>
    <t>Table 1. Effect of tillage treatment on total organic, mineralizable and light fraction C and N after 16 years (1977-1992) of a spring wheat-fallow rotation, 0-15-cm depth</t>
  </si>
  <si>
    <t>Organic C (Mg/ha)</t>
  </si>
  <si>
    <t>CT-disc</t>
  </si>
  <si>
    <t>CT-cultivator</t>
  </si>
  <si>
    <t>CT-blade</t>
  </si>
  <si>
    <t>MT</t>
  </si>
  <si>
    <t>ZT</t>
  </si>
  <si>
    <t>LSD(0.05)</t>
  </si>
  <si>
    <t>Three of the treatments are considered to be conventional tillage (CT), one is minimum tillage (MT) and one zero tillage (ZT). The three CT treatments, CT-disc (intensive soil disruption), CT-cultivator (less intensive soil disruption) and CT-blade (least soil disruption) represented the most common fallow management systems on the Canadian prairies, as they relied solely on tillage implements for weed control during the fallow year. In the CT-disc treatment, a one-way disc partially inverted and mixed the surface lo-12 cm of soil; in CT-cultivator, a heavy-duty cultivator with 40-cm sweeps mixed the surface lo-12 cm of soil; in CT-blade, a blade cultivator with 160-cm-wide V-shaped blades sliced the soil at depths of 8-10 cm and formed a stubble mulch. Generally 2-4 tillage passes with each implement were required for weed control during the fallow phase. The minimum tillage (MT) treatment consisted of 3-4 herbicide applications during May-September of the fallow year followed by one pass of a blade cultivator in October. For the three CT treatments and the MT treatment. pre-seeding tillage consisted of an initial pass of a heavy-duty cultivator followed by rodweeding and packing. The ZT treatment used only herbicides for fallow weed control (chemical fallow), and there had been no pre-seeding tillage on this treatment for 16 years (1977-1992).</t>
  </si>
  <si>
    <t>Bulk density measured but not reported</t>
  </si>
  <si>
    <t>Effect sizes</t>
  </si>
  <si>
    <t>0-15</t>
  </si>
  <si>
    <t>mean</t>
  </si>
  <si>
    <t>SD</t>
  </si>
  <si>
    <t>n</t>
  </si>
  <si>
    <t>Depth correction</t>
  </si>
  <si>
    <t>NT</t>
  </si>
  <si>
    <t>t (25 df)</t>
  </si>
  <si>
    <t>disk</t>
  </si>
  <si>
    <t>RT1</t>
  </si>
  <si>
    <t>RT2</t>
  </si>
  <si>
    <t>RT3</t>
  </si>
  <si>
    <t>cultivator</t>
  </si>
  <si>
    <t>blade</t>
  </si>
  <si>
    <t>2-4 passes</t>
  </si>
  <si>
    <t>1 pass</t>
  </si>
  <si>
    <t>NT-RT1</t>
  </si>
  <si>
    <t>NT-RT2</t>
  </si>
  <si>
    <t>NT-RT3</t>
  </si>
  <si>
    <t>NT-RT4</t>
  </si>
  <si>
    <t>RT4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</si>
</sst>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2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Border="1" applyAlignment="1">
      <alignment vertical="top"/>
    </xf>
    <xf numFmtId="0" fontId="6" fillId="0" borderId="0" xfId="0" applyFont="1"/>
    <xf numFmtId="0" fontId="0" fillId="0" borderId="0" xfId="0" applyFill="1"/>
    <xf numFmtId="0" fontId="0" fillId="0" borderId="0" xfId="0" applyAlignment="1">
      <alignment wrapText="1"/>
    </xf>
    <xf numFmtId="0" fontId="5" fillId="2" borderId="0" xfId="0" applyFont="1" applyFill="1"/>
    <xf numFmtId="0" fontId="0" fillId="2" borderId="0" xfId="0" applyFill="1"/>
  </cellXfs>
  <cellStyles count="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
  <sheetViews>
    <sheetView tabSelected="1" topLeftCell="M1" zoomScale="85" zoomScaleNormal="85" zoomScalePageLayoutView="85" workbookViewId="0">
      <selection activeCell="AB20" sqref="AB20"/>
    </sheetView>
  </sheetViews>
  <sheetFormatPr baseColWidth="10" defaultColWidth="11" defaultRowHeight="15" x14ac:dyDescent="0"/>
  <sheetData>
    <row r="1" spans="1:33" s="5" customFormat="1">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33" s="5" customFormat="1">
      <c r="A2" s="6">
        <v>10246459</v>
      </c>
      <c r="B2" s="7" t="s">
        <v>13</v>
      </c>
      <c r="C2" s="6" t="s">
        <v>14</v>
      </c>
      <c r="D2" s="6" t="s">
        <v>15</v>
      </c>
      <c r="E2" s="6">
        <v>1997</v>
      </c>
      <c r="F2" s="6">
        <v>42</v>
      </c>
      <c r="G2" s="8" t="s">
        <v>16</v>
      </c>
      <c r="H2" s="6" t="s">
        <v>17</v>
      </c>
      <c r="I2" s="6" t="s">
        <v>18</v>
      </c>
      <c r="J2" s="6" t="s">
        <v>19</v>
      </c>
      <c r="K2" s="6">
        <v>49.692999999999998</v>
      </c>
      <c r="L2" s="6">
        <v>-112.842</v>
      </c>
      <c r="M2" s="6" t="s">
        <v>20</v>
      </c>
      <c r="N2" s="6" t="s">
        <v>24</v>
      </c>
      <c r="O2" s="6">
        <v>5</v>
      </c>
      <c r="P2" s="6" t="s">
        <v>25</v>
      </c>
      <c r="Q2" s="6" t="s">
        <v>31</v>
      </c>
      <c r="R2" s="6" t="s">
        <v>32</v>
      </c>
      <c r="S2" s="6" t="s">
        <v>33</v>
      </c>
      <c r="T2" s="6" t="s">
        <v>34</v>
      </c>
      <c r="U2" s="6" t="s">
        <v>35</v>
      </c>
      <c r="W2" s="6" t="s">
        <v>37</v>
      </c>
    </row>
    <row r="3" spans="1:33">
      <c r="W3" s="6" t="s">
        <v>38</v>
      </c>
      <c r="X3" s="6" t="s">
        <v>39</v>
      </c>
      <c r="Y3" s="6" t="s">
        <v>40</v>
      </c>
      <c r="Z3" s="6" t="s">
        <v>41</v>
      </c>
      <c r="AA3" s="6" t="s">
        <v>42</v>
      </c>
    </row>
    <row r="4" spans="1:33">
      <c r="A4" s="12" t="s">
        <v>44</v>
      </c>
      <c r="B4" s="12"/>
      <c r="C4" s="12"/>
      <c r="D4" s="12"/>
      <c r="E4" s="12"/>
      <c r="F4" s="12"/>
      <c r="G4" s="12"/>
      <c r="H4" s="12"/>
      <c r="I4" s="12"/>
      <c r="J4" s="12"/>
      <c r="K4" s="12"/>
      <c r="L4" s="12"/>
      <c r="M4" s="12"/>
      <c r="N4" s="12"/>
      <c r="O4" s="12"/>
      <c r="P4" s="12"/>
      <c r="Q4" s="12"/>
      <c r="R4" s="12"/>
      <c r="W4">
        <v>27.1</v>
      </c>
      <c r="X4">
        <v>27.6</v>
      </c>
      <c r="Y4">
        <v>30.4</v>
      </c>
      <c r="Z4">
        <v>28.9</v>
      </c>
      <c r="AA4">
        <v>29.2</v>
      </c>
    </row>
    <row r="5" spans="1:33">
      <c r="A5" s="12"/>
      <c r="B5" s="12"/>
      <c r="C5" s="12"/>
      <c r="D5" s="12"/>
      <c r="E5" s="12"/>
      <c r="F5" s="12"/>
      <c r="G5" s="12"/>
      <c r="H5" s="12"/>
      <c r="I5" s="12"/>
      <c r="J5" s="12"/>
      <c r="K5" s="12"/>
      <c r="L5" s="12"/>
      <c r="M5" s="12"/>
      <c r="N5" s="12"/>
      <c r="O5" s="12"/>
      <c r="P5" s="12"/>
      <c r="Q5" s="12"/>
      <c r="R5" s="12"/>
    </row>
    <row r="6" spans="1:33">
      <c r="A6" s="12"/>
      <c r="B6" s="12"/>
      <c r="C6" s="12"/>
      <c r="D6" s="12"/>
      <c r="E6" s="12"/>
      <c r="F6" s="12"/>
      <c r="G6" s="12"/>
      <c r="H6" s="12"/>
      <c r="I6" s="12"/>
      <c r="J6" s="12"/>
      <c r="K6" s="12"/>
      <c r="L6" s="12"/>
      <c r="M6" s="12"/>
      <c r="N6" s="12"/>
      <c r="O6" s="12"/>
      <c r="P6" s="12"/>
      <c r="Q6" s="12"/>
      <c r="R6" s="12"/>
      <c r="W6" t="s">
        <v>43</v>
      </c>
      <c r="X6">
        <v>1.6</v>
      </c>
    </row>
    <row r="7" spans="1:33">
      <c r="A7" s="12"/>
      <c r="B7" s="12"/>
      <c r="C7" s="12"/>
      <c r="D7" s="12"/>
      <c r="E7" s="12"/>
      <c r="F7" s="12"/>
      <c r="G7" s="12"/>
      <c r="H7" s="12"/>
      <c r="I7" s="12"/>
      <c r="J7" s="12"/>
      <c r="K7" s="12"/>
      <c r="L7" s="12"/>
      <c r="M7" s="12"/>
      <c r="N7" s="12"/>
      <c r="O7" s="12"/>
      <c r="P7" s="12"/>
      <c r="Q7" s="12"/>
      <c r="R7" s="12"/>
      <c r="W7" t="s">
        <v>53</v>
      </c>
      <c r="X7" s="10">
        <v>2.05953856</v>
      </c>
    </row>
    <row r="8" spans="1:33">
      <c r="A8" s="12"/>
      <c r="B8" s="12"/>
      <c r="C8" s="12"/>
      <c r="D8" s="12"/>
      <c r="E8" s="12"/>
      <c r="F8" s="12"/>
      <c r="G8" s="12"/>
      <c r="H8" s="12"/>
      <c r="I8" s="12"/>
      <c r="J8" s="12"/>
      <c r="K8" s="12"/>
      <c r="L8" s="12"/>
      <c r="M8" s="12"/>
      <c r="N8" s="12"/>
      <c r="O8" s="12"/>
      <c r="P8" s="12"/>
      <c r="Q8" s="12"/>
      <c r="R8" s="12"/>
    </row>
    <row r="9" spans="1:33">
      <c r="A9" s="12"/>
      <c r="B9" s="12"/>
      <c r="C9" s="12"/>
      <c r="D9" s="12"/>
      <c r="E9" s="12"/>
      <c r="F9" s="12"/>
      <c r="G9" s="12"/>
      <c r="H9" s="12"/>
      <c r="I9" s="12"/>
      <c r="J9" s="12"/>
      <c r="K9" s="12"/>
      <c r="L9" s="12"/>
      <c r="M9" s="12"/>
      <c r="N9" s="12"/>
      <c r="O9" s="12"/>
      <c r="P9" s="12"/>
      <c r="Q9" s="12"/>
      <c r="R9" s="12"/>
      <c r="W9" t="s">
        <v>45</v>
      </c>
    </row>
    <row r="10" spans="1:33">
      <c r="Z10" t="s">
        <v>61</v>
      </c>
      <c r="AA10" t="s">
        <v>60</v>
      </c>
      <c r="AB10" t="s">
        <v>60</v>
      </c>
      <c r="AC10" t="s">
        <v>60</v>
      </c>
    </row>
    <row r="11" spans="1:33">
      <c r="Z11" t="s">
        <v>59</v>
      </c>
      <c r="AA11" t="s">
        <v>59</v>
      </c>
      <c r="AB11" t="s">
        <v>58</v>
      </c>
      <c r="AC11" t="s">
        <v>54</v>
      </c>
    </row>
    <row r="12" spans="1:33">
      <c r="W12" t="s">
        <v>46</v>
      </c>
      <c r="Y12" t="s">
        <v>52</v>
      </c>
      <c r="Z12" t="s">
        <v>55</v>
      </c>
      <c r="AA12" s="11" t="s">
        <v>56</v>
      </c>
      <c r="AB12" t="s">
        <v>57</v>
      </c>
      <c r="AC12" t="s">
        <v>66</v>
      </c>
      <c r="AD12" s="13" t="s">
        <v>62</v>
      </c>
      <c r="AE12" s="13" t="s">
        <v>63</v>
      </c>
      <c r="AF12" s="13" t="s">
        <v>64</v>
      </c>
      <c r="AG12" s="13" t="s">
        <v>65</v>
      </c>
    </row>
    <row r="13" spans="1:33">
      <c r="W13" t="s">
        <v>47</v>
      </c>
      <c r="X13" t="s">
        <v>48</v>
      </c>
      <c r="Y13">
        <f>AA4</f>
        <v>29.2</v>
      </c>
      <c r="Z13">
        <f>Z4</f>
        <v>28.9</v>
      </c>
      <c r="AA13" s="11">
        <f>Y4</f>
        <v>30.4</v>
      </c>
      <c r="AB13">
        <f>X4</f>
        <v>27.6</v>
      </c>
      <c r="AC13">
        <f>W4</f>
        <v>27.1</v>
      </c>
      <c r="AD13" s="13">
        <f>Y13-Z13</f>
        <v>0.30000000000000071</v>
      </c>
      <c r="AE13" s="13">
        <f>AA13-Y13</f>
        <v>1.1999999999999993</v>
      </c>
      <c r="AF13" s="13">
        <f>Y13-AB13</f>
        <v>1.5999999999999979</v>
      </c>
      <c r="AG13" s="14">
        <f>Y13-AC13</f>
        <v>2.0999999999999979</v>
      </c>
    </row>
    <row r="14" spans="1:33">
      <c r="X14" t="s">
        <v>49</v>
      </c>
      <c r="Y14" s="11">
        <f>SQRT((X6/X7)^2/(1/6+1/6))</f>
        <v>1.3455835913604861</v>
      </c>
      <c r="Z14">
        <f>Y14</f>
        <v>1.3455835913604861</v>
      </c>
      <c r="AA14">
        <f>Z14</f>
        <v>1.3455835913604861</v>
      </c>
      <c r="AB14">
        <f>AA14</f>
        <v>1.3455835913604861</v>
      </c>
      <c r="AC14">
        <f>AB14</f>
        <v>1.3455835913604861</v>
      </c>
      <c r="AD14" s="13">
        <f>AC14</f>
        <v>1.3455835913604861</v>
      </c>
      <c r="AE14" s="13">
        <f>AD14</f>
        <v>1.3455835913604861</v>
      </c>
      <c r="AF14" s="13">
        <f>AE14</f>
        <v>1.3455835913604861</v>
      </c>
      <c r="AG14" s="13">
        <f>AF14</f>
        <v>1.3455835913604861</v>
      </c>
    </row>
    <row r="15" spans="1:33">
      <c r="X15" t="s">
        <v>50</v>
      </c>
      <c r="Y15">
        <v>6</v>
      </c>
      <c r="Z15">
        <v>6</v>
      </c>
      <c r="AA15">
        <v>6</v>
      </c>
      <c r="AB15">
        <v>6</v>
      </c>
      <c r="AC15">
        <v>6</v>
      </c>
      <c r="AD15" s="13">
        <v>12</v>
      </c>
      <c r="AE15" s="13">
        <v>12</v>
      </c>
      <c r="AF15" s="13">
        <v>12</v>
      </c>
      <c r="AG15" s="13">
        <v>12</v>
      </c>
    </row>
    <row r="16" spans="1:33">
      <c r="X16" t="s">
        <v>51</v>
      </c>
      <c r="Y16">
        <v>1</v>
      </c>
      <c r="Z16">
        <v>1</v>
      </c>
      <c r="AA16">
        <v>1</v>
      </c>
      <c r="AB16">
        <v>1</v>
      </c>
      <c r="AC16">
        <v>1</v>
      </c>
      <c r="AD16" s="13">
        <v>1</v>
      </c>
      <c r="AE16" s="13">
        <v>1</v>
      </c>
      <c r="AF16" s="13">
        <v>1</v>
      </c>
      <c r="AG16" s="13">
        <v>1</v>
      </c>
    </row>
  </sheetData>
  <mergeCells count="1">
    <mergeCell ref="A4:R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2015-06-17T07:32:06Z</dcterms:created>
  <dcterms:modified xsi:type="dcterms:W3CDTF">2016-03-26T16:56:27Z</dcterms:modified>
</cp:coreProperties>
</file>